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SecM\BEGQ_Traitement\Geochimie_Resultats\Analyses 2024-2025\DEMANDES_ROCHES\Marc-Antoine\envoi3\resultats\"/>
    </mc:Choice>
  </mc:AlternateContent>
  <xr:revisionPtr revIDLastSave="0" documentId="13_ncr:1_{3F18E08D-5737-469A-B62D-81D3922D9C3A}" xr6:coauthVersionLast="47" xr6:coauthVersionMax="47" xr10:uidLastSave="{00000000-0000-0000-0000-000000000000}"/>
  <bookViews>
    <workbookView xWindow="2610" yWindow="3225" windowWidth="21600" windowHeight="11385" xr2:uid="{00000000-000D-0000-FFFF-FFFF00000000}"/>
  </bookViews>
  <sheets>
    <sheet name="Results" sheetId="1" r:id="rId1"/>
    <sheet name="QC" sheetId="2" r:id="rId2"/>
  </sheets>
  <definedNames>
    <definedName name="_xlnm.Print_Titles" localSheetId="1">QC!$A:$B,QC!$1:$6</definedName>
    <definedName name="_xlnm.Print_Titles" localSheetId="0">Results!$A:$B,Results!$1:$6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" i="1" l="1"/>
  <c r="J8" i="1"/>
  <c r="J9" i="1"/>
  <c r="J10" i="1"/>
  <c r="J11" i="1"/>
  <c r="I8" i="1"/>
  <c r="I9" i="1"/>
  <c r="I10" i="1"/>
  <c r="I11" i="1"/>
  <c r="I7" i="1"/>
</calcChain>
</file>

<file path=xl/sharedStrings.xml><?xml version="1.0" encoding="utf-8"?>
<sst xmlns="http://schemas.openxmlformats.org/spreadsheetml/2006/main" count="40" uniqueCount="22">
  <si>
    <t>Report Number: A24-10243</t>
  </si>
  <si>
    <t>Report Date: 9/12/2024</t>
  </si>
  <si>
    <t>Analyte Symbol</t>
  </si>
  <si>
    <t>Cr</t>
  </si>
  <si>
    <t>Sc</t>
  </si>
  <si>
    <t>Mass</t>
  </si>
  <si>
    <t>Unit Symbol</t>
  </si>
  <si>
    <t>ppm</t>
  </si>
  <si>
    <t>g</t>
  </si>
  <si>
    <t>Detection Limit</t>
  </si>
  <si>
    <t>Analysis Method</t>
  </si>
  <si>
    <t>INAA</t>
  </si>
  <si>
    <t>11423</t>
  </si>
  <si>
    <t>11424</t>
  </si>
  <si>
    <t>11425</t>
  </si>
  <si>
    <t>11426</t>
  </si>
  <si>
    <t>11427</t>
  </si>
  <si>
    <t>DNC-1a Meas</t>
  </si>
  <si>
    <t>DNC-1a Cert</t>
  </si>
  <si>
    <t>Method Blank</t>
  </si>
  <si>
    <t>&lt; 5</t>
  </si>
  <si>
    <t>&lt; 0.1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</si>
</sst>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"/>
  <sheetViews>
    <sheetView tabSelected="1" workbookViewId="0">
      <pane xSplit="1" ySplit="6" topLeftCell="B7" activePane="bottomRight" state="frozen"/>
      <selection pane="topRight"/>
      <selection pane="bottomLeft"/>
      <selection pane="bottomRight" activeCell="I9" sqref="I9"/>
    </sheetView>
  </sheetViews>
  <sheetFormatPr baseColWidth="10" defaultColWidth="9.140625" defaultRowHeight="15" x14ac:dyDescent="0.25"/>
  <cols>
    <col min="1" max="1" width="25.5703125" style="5" bestFit="1" customWidth="1"/>
    <col min="2" max="4" width="5" style="5" bestFit="1" customWidth="1"/>
  </cols>
  <sheetData>
    <row r="1" spans="1:10" x14ac:dyDescent="0.25">
      <c r="A1" s="1" t="s">
        <v>0</v>
      </c>
    </row>
    <row r="2" spans="1:10" x14ac:dyDescent="0.25">
      <c r="A2" s="2" t="s">
        <v>1</v>
      </c>
    </row>
    <row r="3" spans="1:10" x14ac:dyDescent="0.25">
      <c r="A3" s="1" t="s">
        <v>2</v>
      </c>
      <c r="B3" s="2" t="s">
        <v>3</v>
      </c>
      <c r="C3" s="2" t="s">
        <v>4</v>
      </c>
      <c r="D3" s="2" t="s">
        <v>5</v>
      </c>
    </row>
    <row r="4" spans="1:10" x14ac:dyDescent="0.25">
      <c r="A4" s="1" t="s">
        <v>6</v>
      </c>
      <c r="B4" s="2" t="s">
        <v>7</v>
      </c>
      <c r="C4" s="2" t="s">
        <v>7</v>
      </c>
      <c r="D4" s="2" t="s">
        <v>8</v>
      </c>
    </row>
    <row r="5" spans="1:10" x14ac:dyDescent="0.25">
      <c r="A5" s="1" t="s">
        <v>9</v>
      </c>
      <c r="B5" s="2">
        <v>5</v>
      </c>
      <c r="C5" s="2">
        <v>0.1</v>
      </c>
      <c r="D5" s="2"/>
    </row>
    <row r="6" spans="1:10" x14ac:dyDescent="0.25">
      <c r="A6" s="3" t="s">
        <v>10</v>
      </c>
      <c r="B6" s="4" t="s">
        <v>11</v>
      </c>
      <c r="C6" s="4" t="s">
        <v>11</v>
      </c>
      <c r="D6" s="4" t="s">
        <v>11</v>
      </c>
    </row>
    <row r="7" spans="1:10" x14ac:dyDescent="0.25">
      <c r="A7" s="1" t="s">
        <v>12</v>
      </c>
      <c r="B7" s="2">
        <v>339</v>
      </c>
      <c r="C7" s="2">
        <v>36.200000000000003</v>
      </c>
      <c r="D7" s="2">
        <v>1.44</v>
      </c>
      <c r="F7" s="2">
        <v>424</v>
      </c>
      <c r="G7" s="2">
        <v>34.6</v>
      </c>
      <c r="I7">
        <f>B7/F7</f>
        <v>0.79952830188679247</v>
      </c>
      <c r="J7">
        <f>C7/G7</f>
        <v>1.046242774566474</v>
      </c>
    </row>
    <row r="8" spans="1:10" x14ac:dyDescent="0.25">
      <c r="A8" s="1" t="s">
        <v>13</v>
      </c>
      <c r="B8" s="2">
        <v>307</v>
      </c>
      <c r="C8" s="2">
        <v>25.4</v>
      </c>
      <c r="D8" s="2">
        <v>1.33</v>
      </c>
      <c r="F8" s="2">
        <v>348</v>
      </c>
      <c r="G8" s="2">
        <v>24.1</v>
      </c>
      <c r="I8">
        <f t="shared" ref="I8:J11" si="0">B8/F8</f>
        <v>0.88218390804597702</v>
      </c>
      <c r="J8">
        <f t="shared" si="0"/>
        <v>1.0539419087136928</v>
      </c>
    </row>
    <row r="9" spans="1:10" x14ac:dyDescent="0.25">
      <c r="A9" s="1" t="s">
        <v>14</v>
      </c>
      <c r="B9" s="2">
        <v>112</v>
      </c>
      <c r="C9" s="2">
        <v>23.9</v>
      </c>
      <c r="D9" s="2">
        <v>1.68</v>
      </c>
      <c r="F9" s="2">
        <v>99</v>
      </c>
      <c r="G9" s="2">
        <v>19.3</v>
      </c>
      <c r="I9">
        <f t="shared" si="0"/>
        <v>1.1313131313131313</v>
      </c>
      <c r="J9">
        <f t="shared" si="0"/>
        <v>1.2383419689119171</v>
      </c>
    </row>
    <row r="10" spans="1:10" x14ac:dyDescent="0.25">
      <c r="A10" s="1" t="s">
        <v>15</v>
      </c>
      <c r="B10" s="2">
        <v>190</v>
      </c>
      <c r="C10" s="2">
        <v>46.4</v>
      </c>
      <c r="D10" s="2">
        <v>1.44</v>
      </c>
      <c r="F10" s="2">
        <v>266</v>
      </c>
      <c r="G10" s="2">
        <v>51.2</v>
      </c>
      <c r="I10">
        <f t="shared" si="0"/>
        <v>0.7142857142857143</v>
      </c>
      <c r="J10">
        <f t="shared" si="0"/>
        <v>0.90624999999999989</v>
      </c>
    </row>
    <row r="11" spans="1:10" x14ac:dyDescent="0.25">
      <c r="A11" s="1" t="s">
        <v>16</v>
      </c>
      <c r="B11" s="2">
        <v>58</v>
      </c>
      <c r="C11" s="2">
        <v>45</v>
      </c>
      <c r="D11" s="2">
        <v>1.65</v>
      </c>
      <c r="F11" s="2">
        <v>74</v>
      </c>
      <c r="G11" s="2">
        <v>42</v>
      </c>
      <c r="I11">
        <f t="shared" si="0"/>
        <v>0.78378378378378377</v>
      </c>
      <c r="J11">
        <f t="shared" si="0"/>
        <v>1.0714285714285714</v>
      </c>
    </row>
  </sheetData>
  <pageMargins left="0.51" right="0.51" top="0.51" bottom="0.51" header="0.3" footer="0.3"/>
  <pageSetup orientation="landscape"/>
  <headerFooter>
    <oddHeader>&amp;12&amp;B
Activation Laboratories</oddHeader>
    <oddFooter>&amp;C&amp;"Arial,Normal"Page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"/>
  <sheetViews>
    <sheetView workbookViewId="0">
      <pane xSplit="1" ySplit="6" topLeftCell="B7" activePane="bottomRight" state="frozen"/>
      <selection pane="topRight"/>
      <selection pane="bottomLeft"/>
      <selection pane="bottomRight" activeCell="D9" sqref="D9"/>
    </sheetView>
  </sheetViews>
  <sheetFormatPr baseColWidth="10" defaultColWidth="9.140625" defaultRowHeight="15" x14ac:dyDescent="0.25"/>
  <cols>
    <col min="1" max="1" width="25.5703125" style="5" bestFit="1" customWidth="1"/>
    <col min="2" max="2" width="5" style="5" bestFit="1" customWidth="1"/>
    <col min="3" max="3" width="6.140625" style="5" bestFit="1" customWidth="1"/>
    <col min="4" max="4" width="5" style="5" bestFit="1" customWidth="1"/>
  </cols>
  <sheetData>
    <row r="1" spans="1:4" x14ac:dyDescent="0.25">
      <c r="A1" s="1" t="s">
        <v>0</v>
      </c>
    </row>
    <row r="2" spans="1:4" x14ac:dyDescent="0.25">
      <c r="A2" s="2" t="s">
        <v>1</v>
      </c>
    </row>
    <row r="3" spans="1:4" x14ac:dyDescent="0.25">
      <c r="A3" s="1" t="s">
        <v>2</v>
      </c>
      <c r="B3" s="2" t="s">
        <v>3</v>
      </c>
      <c r="C3" s="2" t="s">
        <v>4</v>
      </c>
      <c r="D3" s="2" t="s">
        <v>5</v>
      </c>
    </row>
    <row r="4" spans="1:4" x14ac:dyDescent="0.25">
      <c r="A4" s="1" t="s">
        <v>6</v>
      </c>
      <c r="B4" s="2" t="s">
        <v>7</v>
      </c>
      <c r="C4" s="2" t="s">
        <v>7</v>
      </c>
      <c r="D4" s="2" t="s">
        <v>8</v>
      </c>
    </row>
    <row r="5" spans="1:4" x14ac:dyDescent="0.25">
      <c r="A5" s="1" t="s">
        <v>9</v>
      </c>
      <c r="B5" s="2">
        <v>5</v>
      </c>
      <c r="C5" s="2">
        <v>0.1</v>
      </c>
      <c r="D5" s="2"/>
    </row>
    <row r="6" spans="1:4" x14ac:dyDescent="0.25">
      <c r="A6" s="3" t="s">
        <v>10</v>
      </c>
      <c r="B6" s="4" t="s">
        <v>11</v>
      </c>
      <c r="C6" s="4" t="s">
        <v>11</v>
      </c>
      <c r="D6" s="4" t="s">
        <v>11</v>
      </c>
    </row>
    <row r="7" spans="1:4" x14ac:dyDescent="0.25">
      <c r="A7" s="1" t="s">
        <v>17</v>
      </c>
      <c r="B7" s="2">
        <v>270</v>
      </c>
      <c r="C7" s="2">
        <v>30.7</v>
      </c>
      <c r="D7" s="2"/>
    </row>
    <row r="8" spans="1:4" x14ac:dyDescent="0.25">
      <c r="A8" s="1" t="s">
        <v>18</v>
      </c>
      <c r="B8" s="2">
        <v>270</v>
      </c>
      <c r="C8" s="2">
        <v>31</v>
      </c>
      <c r="D8" s="2"/>
    </row>
    <row r="9" spans="1:4" x14ac:dyDescent="0.25">
      <c r="A9" s="1" t="s">
        <v>19</v>
      </c>
      <c r="B9" s="2" t="s">
        <v>20</v>
      </c>
      <c r="C9" s="2" t="s">
        <v>21</v>
      </c>
      <c r="D9" s="2">
        <v>1</v>
      </c>
    </row>
  </sheetData>
  <pageMargins left="0.51" right="0.51" top="0.51" bottom="0.51" header="0.3" footer="0.3"/>
  <pageSetup orientation="landscape"/>
  <headerFooter>
    <oddHeader>&amp;12&amp;B
Activation Laboratories
Activation Laboratories</oddHeader>
    <oddFooter>&amp;C&amp;"Arial,Normal"Page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Results</vt:lpstr>
      <vt:lpstr>QC</vt:lpstr>
      <vt:lpstr>QC!Impression_des_titres</vt:lpstr>
      <vt:lpstr>Results!Impression_des_titres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/>
  <dc:creator>Activation Laboratories</dc:creator>
  <cp:keywords/>
  <dc:description/>
  <cp:lastModifiedBy>Lamarche, Olivier (DACG)</cp:lastModifiedBy>
  <dcterms:created xsi:type="dcterms:W3CDTF">2024-12-12T20:57:32Z</dcterms:created>
  <dcterms:modified xsi:type="dcterms:W3CDTF">2024-12-18T17:14:58Z</dcterms:modified>
  <cp:category/>
</cp:coreProperties>
</file>